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576" windowHeight="12504"/>
  </bookViews>
  <sheets>
    <sheet name="Southeast Pahoia" sheetId="1" r:id="rId1"/>
    <sheet name="EPR_LRR" sheetId="2" r:id="rId2"/>
  </sheets>
  <definedNames>
    <definedName name="_xlnm.Database">'Southeast Pahoia'!$A$1:$M$27</definedName>
  </definedNames>
  <calcPr calcId="144525"/>
</workbook>
</file>

<file path=xl/calcChain.xml><?xml version="1.0" encoding="utf-8"?>
<calcChain xmlns="http://schemas.openxmlformats.org/spreadsheetml/2006/main">
  <c r="N2" i="1" l="1"/>
  <c r="R2" i="1"/>
  <c r="W2" i="1"/>
  <c r="V2" i="1"/>
  <c r="U2" i="1"/>
  <c r="T2" i="1"/>
  <c r="S2" i="1"/>
  <c r="Q2" i="1"/>
  <c r="P2" i="1"/>
  <c r="O2" i="1"/>
</calcChain>
</file>

<file path=xl/sharedStrings.xml><?xml version="1.0" encoding="utf-8"?>
<sst xmlns="http://schemas.openxmlformats.org/spreadsheetml/2006/main" count="76" uniqueCount="24">
  <si>
    <t>OBJECTID</t>
  </si>
  <si>
    <t>TransectId</t>
  </si>
  <si>
    <t>South East Pahoia</t>
  </si>
  <si>
    <t xml:space="preserve">    LSE</t>
  </si>
  <si>
    <t>STD Error</t>
  </si>
  <si>
    <t xml:space="preserve">            Area</t>
  </si>
  <si>
    <t xml:space="preserve">      TCD</t>
  </si>
  <si>
    <t xml:space="preserve">     EPR</t>
  </si>
  <si>
    <t xml:space="preserve">       ECI</t>
  </si>
  <si>
    <t xml:space="preserve">     SCE</t>
  </si>
  <si>
    <t xml:space="preserve">   NSM</t>
  </si>
  <si>
    <t xml:space="preserve">    LMS</t>
  </si>
  <si>
    <t xml:space="preserve">    LRR</t>
  </si>
  <si>
    <t xml:space="preserve">    LR2</t>
  </si>
  <si>
    <t xml:space="preserve">   LCI95</t>
  </si>
  <si>
    <t>EPR_Min</t>
  </si>
  <si>
    <t>EPR_Max</t>
  </si>
  <si>
    <t>EPR_Mode</t>
  </si>
  <si>
    <t>EPR_Average</t>
  </si>
  <si>
    <t>LRR_Min</t>
  </si>
  <si>
    <t>LRR_Max</t>
  </si>
  <si>
    <t>LRR_Mode</t>
  </si>
  <si>
    <t>LRR_Average</t>
  </si>
  <si>
    <t>LRR_STD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</si>
</sst>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2" fontId="0" fillId="0" borderId="0" xfId="0" applyNumberFormat="1"/>
    <xf numFmtId="1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workbookViewId="0">
      <selection activeCell="N16" sqref="N16"/>
    </sheetView>
  </sheetViews>
  <sheetFormatPr defaultRowHeight="14.4" x14ac:dyDescent="0.3"/>
  <cols>
    <col min="1" max="2" width="9.6640625" style="1" customWidth="1"/>
    <col min="3" max="3" width="18.6640625" style="1" customWidth="1"/>
    <col min="4" max="4" width="7.33203125" style="2" customWidth="1"/>
    <col min="5" max="5" width="8" style="2" customWidth="1"/>
    <col min="6" max="6" width="7" style="2" customWidth="1"/>
    <col min="7" max="7" width="5.88671875" style="2" customWidth="1"/>
    <col min="8" max="8" width="5.33203125" style="2" bestFit="1" customWidth="1"/>
    <col min="9" max="9" width="6.33203125" style="2" customWidth="1"/>
    <col min="10" max="10" width="6.109375" style="2" customWidth="1"/>
    <col min="11" max="11" width="5.33203125" style="2" customWidth="1"/>
    <col min="12" max="12" width="6.109375" style="2" customWidth="1"/>
    <col min="13" max="13" width="5.5546875" style="2" bestFit="1" customWidth="1"/>
    <col min="14" max="14" width="12.33203125" style="2" bestFit="1" customWidth="1"/>
    <col min="16" max="16" width="16.5546875" customWidth="1"/>
  </cols>
  <sheetData>
    <row r="1" spans="1:23" s="4" customFormat="1" ht="15" x14ac:dyDescent="0.25">
      <c r="A1" s="3" t="s">
        <v>0</v>
      </c>
      <c r="B1" s="3" t="s">
        <v>1</v>
      </c>
      <c r="C1" s="4" t="s">
        <v>5</v>
      </c>
      <c r="D1" s="5" t="s">
        <v>6</v>
      </c>
      <c r="E1" s="5" t="s">
        <v>7</v>
      </c>
      <c r="F1" s="5" t="s">
        <v>8</v>
      </c>
      <c r="G1" s="5" t="s">
        <v>9</v>
      </c>
      <c r="H1" s="5" t="s">
        <v>10</v>
      </c>
      <c r="I1" s="5" t="s">
        <v>11</v>
      </c>
      <c r="J1" s="5" t="s">
        <v>12</v>
      </c>
      <c r="K1" s="5" t="s">
        <v>13</v>
      </c>
      <c r="L1" s="5" t="s">
        <v>3</v>
      </c>
      <c r="M1" s="5" t="s">
        <v>14</v>
      </c>
      <c r="N1" s="4" t="s">
        <v>15</v>
      </c>
      <c r="O1" s="4" t="s">
        <v>16</v>
      </c>
      <c r="P1" s="4" t="s">
        <v>17</v>
      </c>
      <c r="Q1" s="4" t="s">
        <v>18</v>
      </c>
      <c r="R1" s="4" t="s">
        <v>4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</row>
    <row r="2" spans="1:23" x14ac:dyDescent="0.25">
      <c r="A2" s="1">
        <v>1</v>
      </c>
      <c r="B2" s="1">
        <v>1</v>
      </c>
      <c r="C2" s="1" t="s">
        <v>2</v>
      </c>
      <c r="D2" s="2">
        <v>0</v>
      </c>
      <c r="E2" s="2">
        <v>0.04</v>
      </c>
      <c r="F2" s="2">
        <v>2.1000000000000001E-2</v>
      </c>
      <c r="G2" s="2">
        <v>6.82</v>
      </c>
      <c r="H2" s="2">
        <v>2.88</v>
      </c>
      <c r="I2" s="2">
        <v>0.04</v>
      </c>
      <c r="J2" s="2">
        <v>0.03</v>
      </c>
      <c r="K2" s="2">
        <v>0.11</v>
      </c>
      <c r="L2" s="2">
        <v>4.5599999999999996</v>
      </c>
      <c r="M2" s="2">
        <v>1.2030000000000001</v>
      </c>
      <c r="N2" s="2">
        <f>MIN(E2:E15,E17:E22,E24:E26)</f>
        <v>-0.1</v>
      </c>
      <c r="O2" s="2">
        <f>MAX(E2:E15,E17:E22,E24:E26)</f>
        <v>0.04</v>
      </c>
      <c r="P2" s="2">
        <f>_xlfn.MODE.MULT(E2:E15,E17:E22,E24:E26)</f>
        <v>-0.01</v>
      </c>
      <c r="Q2" s="2">
        <f>AVERAGE(E2:E15,E17:E22,E24:E26)</f>
        <v>-2.6956521739130435E-2</v>
      </c>
      <c r="R2" s="2">
        <f>_xlfn.STDEV.P(E2:E15,E17:E22,E24:E26)/SQRT(23)</f>
        <v>7.8124224332468952E-3</v>
      </c>
      <c r="S2" s="2">
        <f>MIN(J$2:J$15,J$17:J$22,J$24:J$26)</f>
        <v>-0.11</v>
      </c>
      <c r="T2" s="2">
        <f>MAX(J$2:J$15,J$17:J$22,J$24:J$26)</f>
        <v>0.03</v>
      </c>
      <c r="U2" s="2">
        <f>_xlfn.MODE.MULT(J$2:J$15,J$17:J$22,J$24:J$26)</f>
        <v>-0.02</v>
      </c>
      <c r="V2" s="2">
        <f>AVERAGE(J$2:J$15,J$17:J$22,J$24:J$26)</f>
        <v>-3.1304347826086952E-2</v>
      </c>
      <c r="W2" s="2">
        <f>_xlfn.STDEV.P(J$2:J$15,J$17:J$22,J$24:J$26)/SQRT(23)</f>
        <v>7.1522557898336314E-3</v>
      </c>
    </row>
    <row r="3" spans="1:23" x14ac:dyDescent="0.25">
      <c r="A3" s="1">
        <v>2</v>
      </c>
      <c r="B3" s="1">
        <v>2</v>
      </c>
      <c r="C3" s="1" t="s">
        <v>2</v>
      </c>
      <c r="D3" s="2">
        <v>10</v>
      </c>
      <c r="E3" s="2">
        <v>-0.02</v>
      </c>
      <c r="F3" s="2">
        <v>2.1000000000000001E-2</v>
      </c>
      <c r="G3" s="2">
        <v>3.39</v>
      </c>
      <c r="H3" s="2">
        <v>-1.1200000000000001</v>
      </c>
      <c r="I3" s="2">
        <v>-0.02</v>
      </c>
      <c r="J3" s="2">
        <v>-0.02</v>
      </c>
      <c r="K3" s="2">
        <v>0.17</v>
      </c>
      <c r="L3" s="2">
        <v>2.23</v>
      </c>
      <c r="M3" s="2">
        <v>0.58699999999999997</v>
      </c>
    </row>
    <row r="4" spans="1:23" x14ac:dyDescent="0.25">
      <c r="A4" s="1">
        <v>3</v>
      </c>
      <c r="B4" s="1">
        <v>3</v>
      </c>
      <c r="C4" s="1" t="s">
        <v>2</v>
      </c>
      <c r="D4" s="2">
        <v>20</v>
      </c>
      <c r="E4" s="2">
        <v>-0.02</v>
      </c>
      <c r="F4" s="2">
        <v>2.1000000000000001E-2</v>
      </c>
      <c r="G4" s="2">
        <v>1.95</v>
      </c>
      <c r="H4" s="2">
        <v>-1.34</v>
      </c>
      <c r="I4" s="2">
        <v>-0.02</v>
      </c>
      <c r="J4" s="2">
        <v>-0.02</v>
      </c>
      <c r="K4" s="2">
        <v>0.54</v>
      </c>
      <c r="L4" s="2">
        <v>0.95</v>
      </c>
      <c r="M4" s="2">
        <v>0.251</v>
      </c>
    </row>
    <row r="5" spans="1:23" x14ac:dyDescent="0.25">
      <c r="A5" s="1">
        <v>4</v>
      </c>
      <c r="B5" s="1">
        <v>4</v>
      </c>
      <c r="C5" s="1" t="s">
        <v>2</v>
      </c>
      <c r="D5" s="2">
        <v>42.85</v>
      </c>
      <c r="E5" s="2">
        <v>-0.01</v>
      </c>
      <c r="F5" s="2">
        <v>2.1000000000000001E-2</v>
      </c>
      <c r="G5" s="2">
        <v>2.0099999999999998</v>
      </c>
      <c r="H5" s="2">
        <v>-0.4</v>
      </c>
      <c r="I5" s="2">
        <v>0</v>
      </c>
      <c r="J5" s="2">
        <v>-0.01</v>
      </c>
      <c r="K5" s="2">
        <v>0.08</v>
      </c>
      <c r="L5" s="2">
        <v>1.45</v>
      </c>
      <c r="M5" s="2">
        <v>0.38100000000000001</v>
      </c>
      <c r="Q5" s="2"/>
      <c r="R5" s="2"/>
    </row>
    <row r="6" spans="1:23" x14ac:dyDescent="0.25">
      <c r="A6" s="1">
        <v>5</v>
      </c>
      <c r="B6" s="1">
        <v>5</v>
      </c>
      <c r="C6" s="1" t="s">
        <v>2</v>
      </c>
      <c r="D6" s="2">
        <v>52.85</v>
      </c>
      <c r="E6" s="2">
        <v>-0.02</v>
      </c>
      <c r="F6" s="2">
        <v>2.1000000000000001E-2</v>
      </c>
      <c r="G6" s="2">
        <v>5.62</v>
      </c>
      <c r="H6" s="2">
        <v>-1.64</v>
      </c>
      <c r="I6" s="2">
        <v>-0.02</v>
      </c>
      <c r="J6" s="2">
        <v>-0.03</v>
      </c>
      <c r="K6" s="2">
        <v>0.14000000000000001</v>
      </c>
      <c r="L6" s="2">
        <v>3.79</v>
      </c>
      <c r="M6" s="2">
        <v>1</v>
      </c>
      <c r="Q6" s="2"/>
      <c r="R6" s="2"/>
    </row>
    <row r="7" spans="1:23" x14ac:dyDescent="0.25">
      <c r="A7" s="1">
        <v>6</v>
      </c>
      <c r="B7" s="1">
        <v>6</v>
      </c>
      <c r="C7" s="1" t="s">
        <v>2</v>
      </c>
      <c r="D7" s="2">
        <v>62.85</v>
      </c>
      <c r="E7" s="2">
        <v>-0.01</v>
      </c>
      <c r="F7" s="2">
        <v>2.1000000000000001E-2</v>
      </c>
      <c r="G7" s="2">
        <v>7.56</v>
      </c>
      <c r="H7" s="2">
        <v>-0.98</v>
      </c>
      <c r="I7" s="2">
        <v>-0.02</v>
      </c>
      <c r="J7" s="2">
        <v>-0.03</v>
      </c>
      <c r="K7" s="2">
        <v>0.04</v>
      </c>
      <c r="L7" s="2">
        <v>5.68</v>
      </c>
      <c r="M7" s="2">
        <v>1.498</v>
      </c>
      <c r="Q7" s="2"/>
      <c r="R7" s="2"/>
    </row>
    <row r="8" spans="1:23" x14ac:dyDescent="0.25">
      <c r="A8" s="1">
        <v>7</v>
      </c>
      <c r="B8" s="1">
        <v>7</v>
      </c>
      <c r="C8" s="1" t="s">
        <v>2</v>
      </c>
      <c r="D8" s="2">
        <v>91.72</v>
      </c>
      <c r="E8" s="2">
        <v>-0.03</v>
      </c>
      <c r="F8" s="2">
        <v>2.1000000000000001E-2</v>
      </c>
      <c r="G8" s="2">
        <v>9.08</v>
      </c>
      <c r="H8" s="2">
        <v>-1.87</v>
      </c>
      <c r="I8" s="2">
        <v>-0.03</v>
      </c>
      <c r="J8" s="2">
        <v>-0.04</v>
      </c>
      <c r="K8" s="2">
        <v>0.08</v>
      </c>
      <c r="L8" s="2">
        <v>6.5</v>
      </c>
      <c r="M8" s="2">
        <v>1.712</v>
      </c>
    </row>
    <row r="9" spans="1:23" x14ac:dyDescent="0.25">
      <c r="A9" s="1">
        <v>8</v>
      </c>
      <c r="B9" s="1">
        <v>8</v>
      </c>
      <c r="C9" s="1" t="s">
        <v>2</v>
      </c>
      <c r="D9" s="2">
        <v>101.72</v>
      </c>
      <c r="E9" s="2">
        <v>-0.01</v>
      </c>
      <c r="F9" s="2">
        <v>2.1000000000000001E-2</v>
      </c>
      <c r="G9" s="2">
        <v>7.39</v>
      </c>
      <c r="H9" s="2">
        <v>-0.75</v>
      </c>
      <c r="I9" s="2">
        <v>-0.02</v>
      </c>
      <c r="J9" s="2">
        <v>-0.02</v>
      </c>
      <c r="K9" s="2">
        <v>0.03</v>
      </c>
      <c r="L9" s="2">
        <v>5.65</v>
      </c>
      <c r="M9" s="2">
        <v>1.49</v>
      </c>
    </row>
    <row r="10" spans="1:23" x14ac:dyDescent="0.25">
      <c r="A10" s="1">
        <v>9</v>
      </c>
      <c r="B10" s="1">
        <v>9</v>
      </c>
      <c r="C10" s="1" t="s">
        <v>2</v>
      </c>
      <c r="D10" s="2">
        <v>111.72</v>
      </c>
      <c r="E10" s="2">
        <v>0.01</v>
      </c>
      <c r="F10" s="2">
        <v>2.1000000000000001E-2</v>
      </c>
      <c r="G10" s="2">
        <v>7.28</v>
      </c>
      <c r="H10" s="2">
        <v>0.85</v>
      </c>
      <c r="I10" s="2">
        <v>0.02</v>
      </c>
      <c r="J10" s="2">
        <v>0</v>
      </c>
      <c r="K10" s="2">
        <v>0</v>
      </c>
      <c r="L10" s="2">
        <v>5.63</v>
      </c>
      <c r="M10" s="2">
        <v>1.4830000000000001</v>
      </c>
    </row>
    <row r="11" spans="1:23" x14ac:dyDescent="0.25">
      <c r="A11" s="1">
        <v>10</v>
      </c>
      <c r="B11" s="1">
        <v>10</v>
      </c>
      <c r="C11" s="1" t="s">
        <v>2</v>
      </c>
      <c r="D11" s="2">
        <v>121.72</v>
      </c>
      <c r="E11" s="2">
        <v>0.02</v>
      </c>
      <c r="F11" s="2">
        <v>2.1000000000000001E-2</v>
      </c>
      <c r="G11" s="2">
        <v>6.44</v>
      </c>
      <c r="H11" s="2">
        <v>1.1399999999999999</v>
      </c>
      <c r="I11" s="2">
        <v>0.02</v>
      </c>
      <c r="J11" s="2">
        <v>0.01</v>
      </c>
      <c r="K11" s="2">
        <v>0.01</v>
      </c>
      <c r="L11" s="2">
        <v>4.8499999999999996</v>
      </c>
      <c r="M11" s="2">
        <v>1.2769999999999999</v>
      </c>
    </row>
    <row r="12" spans="1:23" x14ac:dyDescent="0.25">
      <c r="A12" s="1">
        <v>11</v>
      </c>
      <c r="B12" s="1">
        <v>11</v>
      </c>
      <c r="C12" s="1" t="s">
        <v>2</v>
      </c>
      <c r="D12" s="2">
        <v>131.72</v>
      </c>
      <c r="E12" s="2">
        <v>0</v>
      </c>
      <c r="F12" s="2">
        <v>2.1000000000000001E-2</v>
      </c>
      <c r="G12" s="2">
        <v>5.99</v>
      </c>
      <c r="H12" s="2">
        <v>0.21</v>
      </c>
      <c r="I12" s="2">
        <v>0</v>
      </c>
      <c r="J12" s="2">
        <v>-0.01</v>
      </c>
      <c r="K12" s="2">
        <v>0</v>
      </c>
      <c r="L12" s="2">
        <v>4.8</v>
      </c>
      <c r="M12" s="2">
        <v>1.264</v>
      </c>
    </row>
    <row r="13" spans="1:23" x14ac:dyDescent="0.25">
      <c r="A13" s="1">
        <v>12</v>
      </c>
      <c r="B13" s="1">
        <v>12</v>
      </c>
      <c r="C13" s="1" t="s">
        <v>2</v>
      </c>
      <c r="D13" s="2">
        <v>141.72</v>
      </c>
      <c r="E13" s="2">
        <v>-0.01</v>
      </c>
      <c r="F13" s="2">
        <v>2.1000000000000001E-2</v>
      </c>
      <c r="G13" s="2">
        <v>6.57</v>
      </c>
      <c r="H13" s="2">
        <v>-0.54</v>
      </c>
      <c r="I13" s="2">
        <v>-0.02</v>
      </c>
      <c r="J13" s="2">
        <v>-0.02</v>
      </c>
      <c r="K13" s="2">
        <v>0.03</v>
      </c>
      <c r="L13" s="2">
        <v>5.09</v>
      </c>
      <c r="M13" s="2">
        <v>1.34</v>
      </c>
    </row>
    <row r="14" spans="1:23" x14ac:dyDescent="0.25">
      <c r="A14" s="1">
        <v>13</v>
      </c>
      <c r="B14" s="1">
        <v>13</v>
      </c>
      <c r="C14" s="1" t="s">
        <v>2</v>
      </c>
      <c r="D14" s="2">
        <v>151.72</v>
      </c>
      <c r="E14" s="2">
        <v>-0.02</v>
      </c>
      <c r="F14" s="2">
        <v>2.1000000000000001E-2</v>
      </c>
      <c r="G14" s="2">
        <v>5.77</v>
      </c>
      <c r="H14" s="2">
        <v>-1.02</v>
      </c>
      <c r="I14" s="2">
        <v>-0.02</v>
      </c>
      <c r="J14" s="2">
        <v>-0.02</v>
      </c>
      <c r="K14" s="2">
        <v>7.0000000000000007E-2</v>
      </c>
      <c r="L14" s="2">
        <v>4.21</v>
      </c>
      <c r="M14" s="2">
        <v>1.109</v>
      </c>
    </row>
    <row r="15" spans="1:23" x14ac:dyDescent="0.25">
      <c r="A15" s="1">
        <v>14</v>
      </c>
      <c r="B15" s="1">
        <v>14</v>
      </c>
      <c r="C15" s="1" t="s">
        <v>2</v>
      </c>
      <c r="D15" s="2">
        <v>161.72</v>
      </c>
      <c r="E15" s="2">
        <v>0</v>
      </c>
      <c r="F15" s="2">
        <v>2.1000000000000001E-2</v>
      </c>
      <c r="G15" s="2">
        <v>4.62</v>
      </c>
      <c r="H15" s="2">
        <v>0.05</v>
      </c>
      <c r="I15" s="2">
        <v>0</v>
      </c>
      <c r="J15" s="2">
        <v>-0.01</v>
      </c>
      <c r="K15" s="2">
        <v>0.01</v>
      </c>
      <c r="L15" s="2">
        <v>3.74</v>
      </c>
      <c r="M15" s="2">
        <v>0.98499999999999999</v>
      </c>
    </row>
    <row r="16" spans="1:23" x14ac:dyDescent="0.25">
      <c r="A16" s="1">
        <v>15</v>
      </c>
      <c r="B16" s="1">
        <v>15</v>
      </c>
      <c r="C16" s="1" t="s">
        <v>2</v>
      </c>
      <c r="D16" s="2">
        <v>407.49</v>
      </c>
      <c r="E16" s="2">
        <v>-0.03</v>
      </c>
      <c r="F16" s="2">
        <v>2.1000000000000001E-2</v>
      </c>
      <c r="G16" s="2">
        <v>2.1</v>
      </c>
      <c r="H16" s="2">
        <v>-2.1</v>
      </c>
      <c r="I16" s="2">
        <v>-0.03</v>
      </c>
    </row>
    <row r="17" spans="1:13" x14ac:dyDescent="0.25">
      <c r="A17" s="1">
        <v>16</v>
      </c>
      <c r="B17" s="1">
        <v>16</v>
      </c>
      <c r="C17" s="1" t="s">
        <v>2</v>
      </c>
      <c r="D17" s="2">
        <v>417.49</v>
      </c>
      <c r="E17" s="2">
        <v>-0.05</v>
      </c>
      <c r="F17" s="2">
        <v>2.1000000000000001E-2</v>
      </c>
      <c r="G17" s="2">
        <v>3.42</v>
      </c>
      <c r="H17" s="2">
        <v>-3.42</v>
      </c>
      <c r="I17" s="2">
        <v>-0.05</v>
      </c>
      <c r="J17" s="2">
        <v>-0.05</v>
      </c>
      <c r="K17" s="2">
        <v>1</v>
      </c>
      <c r="L17" s="2">
        <v>0.11</v>
      </c>
      <c r="M17" s="2">
        <v>2.9000000000000001E-2</v>
      </c>
    </row>
    <row r="18" spans="1:13" x14ac:dyDescent="0.25">
      <c r="A18" s="1">
        <v>17</v>
      </c>
      <c r="B18" s="1">
        <v>17</v>
      </c>
      <c r="C18" s="1" t="s">
        <v>2</v>
      </c>
      <c r="D18" s="2">
        <v>435.92</v>
      </c>
      <c r="E18" s="2">
        <v>-0.1</v>
      </c>
      <c r="F18" s="2">
        <v>2.1000000000000001E-2</v>
      </c>
      <c r="G18" s="2">
        <v>7.04</v>
      </c>
      <c r="H18" s="2">
        <v>-7.04</v>
      </c>
      <c r="I18" s="2">
        <v>-0.1</v>
      </c>
      <c r="J18" s="2">
        <v>-0.11</v>
      </c>
      <c r="K18" s="2">
        <v>0.96</v>
      </c>
      <c r="L18" s="2">
        <v>1.05</v>
      </c>
      <c r="M18" s="2">
        <v>0.27600000000000002</v>
      </c>
    </row>
    <row r="19" spans="1:13" x14ac:dyDescent="0.25">
      <c r="A19" s="1">
        <v>18</v>
      </c>
      <c r="B19" s="1">
        <v>18</v>
      </c>
      <c r="C19" s="1" t="s">
        <v>2</v>
      </c>
      <c r="D19" s="2">
        <v>445.92</v>
      </c>
      <c r="E19" s="2">
        <v>-0.1</v>
      </c>
      <c r="F19" s="2">
        <v>2.1000000000000001E-2</v>
      </c>
      <c r="G19" s="2">
        <v>6.91</v>
      </c>
      <c r="H19" s="2">
        <v>-6.91</v>
      </c>
      <c r="I19" s="2">
        <v>-0.1</v>
      </c>
      <c r="J19" s="2">
        <v>-0.1</v>
      </c>
      <c r="K19" s="2">
        <v>0.92</v>
      </c>
      <c r="L19" s="2">
        <v>1.45</v>
      </c>
      <c r="M19" s="2">
        <v>0.38200000000000001</v>
      </c>
    </row>
    <row r="20" spans="1:13" x14ac:dyDescent="0.25">
      <c r="A20" s="1">
        <v>19</v>
      </c>
      <c r="B20" s="1">
        <v>19</v>
      </c>
      <c r="C20" s="1" t="s">
        <v>2</v>
      </c>
      <c r="D20" s="2">
        <v>480.88</v>
      </c>
      <c r="E20" s="2">
        <v>-0.08</v>
      </c>
      <c r="F20" s="2">
        <v>2.1000000000000001E-2</v>
      </c>
      <c r="G20" s="2">
        <v>6.59</v>
      </c>
      <c r="H20" s="2">
        <v>-5.19</v>
      </c>
      <c r="I20" s="2">
        <v>-7.0000000000000007E-2</v>
      </c>
      <c r="J20" s="2">
        <v>-7.0000000000000007E-2</v>
      </c>
      <c r="K20" s="2">
        <v>0.47</v>
      </c>
      <c r="L20" s="2">
        <v>3.59</v>
      </c>
      <c r="M20" s="2">
        <v>0.94599999999999995</v>
      </c>
    </row>
    <row r="21" spans="1:13" x14ac:dyDescent="0.25">
      <c r="A21" s="1">
        <v>20</v>
      </c>
      <c r="B21" s="1">
        <v>20</v>
      </c>
      <c r="C21" s="1" t="s">
        <v>2</v>
      </c>
      <c r="D21" s="2">
        <v>490.88</v>
      </c>
      <c r="E21" s="2">
        <v>-0.09</v>
      </c>
      <c r="F21" s="2">
        <v>2.1000000000000001E-2</v>
      </c>
      <c r="G21" s="2">
        <v>5.88</v>
      </c>
      <c r="H21" s="2">
        <v>-5.88</v>
      </c>
      <c r="I21" s="2">
        <v>-0.09</v>
      </c>
      <c r="J21" s="2">
        <v>-0.08</v>
      </c>
      <c r="K21" s="2">
        <v>0.71</v>
      </c>
      <c r="L21" s="2">
        <v>2.52</v>
      </c>
      <c r="M21" s="2">
        <v>0.66300000000000003</v>
      </c>
    </row>
    <row r="22" spans="1:13" x14ac:dyDescent="0.25">
      <c r="A22" s="1">
        <v>21</v>
      </c>
      <c r="B22" s="1">
        <v>21</v>
      </c>
      <c r="C22" s="1" t="s">
        <v>2</v>
      </c>
      <c r="D22" s="2">
        <v>504.28</v>
      </c>
      <c r="E22" s="2">
        <v>-0.08</v>
      </c>
      <c r="F22" s="2">
        <v>2.1000000000000001E-2</v>
      </c>
      <c r="G22" s="2">
        <v>5.41</v>
      </c>
      <c r="H22" s="2">
        <v>-5.41</v>
      </c>
      <c r="I22" s="2">
        <v>-7.0000000000000007E-2</v>
      </c>
      <c r="J22" s="2">
        <v>-0.08</v>
      </c>
      <c r="K22" s="2">
        <v>0.98</v>
      </c>
      <c r="L22" s="2">
        <v>0.47</v>
      </c>
      <c r="M22" s="2">
        <v>0.125</v>
      </c>
    </row>
    <row r="23" spans="1:13" x14ac:dyDescent="0.3">
      <c r="A23" s="1">
        <v>22</v>
      </c>
      <c r="B23" s="1">
        <v>22</v>
      </c>
      <c r="C23" s="1" t="s">
        <v>2</v>
      </c>
      <c r="D23" s="2">
        <v>514.28</v>
      </c>
      <c r="E23" s="2">
        <v>-0.04</v>
      </c>
      <c r="F23" s="2">
        <v>0.05</v>
      </c>
      <c r="G23" s="2">
        <v>1.1399999999999999</v>
      </c>
      <c r="H23" s="2">
        <v>-1.1399999999999999</v>
      </c>
      <c r="I23" s="2">
        <v>-0.03</v>
      </c>
    </row>
    <row r="24" spans="1:13" x14ac:dyDescent="0.3">
      <c r="A24" s="1">
        <v>23</v>
      </c>
      <c r="B24" s="1">
        <v>23</v>
      </c>
      <c r="C24" s="1" t="s">
        <v>2</v>
      </c>
      <c r="D24" s="2">
        <v>524.28</v>
      </c>
      <c r="E24" s="2">
        <v>-0.02</v>
      </c>
      <c r="F24" s="2">
        <v>2.1000000000000001E-2</v>
      </c>
      <c r="G24" s="2">
        <v>1.42</v>
      </c>
      <c r="H24" s="2">
        <v>-1.21</v>
      </c>
      <c r="I24" s="2">
        <v>-0.02</v>
      </c>
      <c r="J24" s="2">
        <v>-0.02</v>
      </c>
      <c r="K24" s="2">
        <v>0.71</v>
      </c>
      <c r="L24" s="2">
        <v>0.57999999999999996</v>
      </c>
      <c r="M24" s="2">
        <v>0.154</v>
      </c>
    </row>
    <row r="25" spans="1:13" x14ac:dyDescent="0.3">
      <c r="A25" s="1">
        <v>24</v>
      </c>
      <c r="B25" s="1">
        <v>24</v>
      </c>
      <c r="C25" s="1" t="s">
        <v>2</v>
      </c>
      <c r="D25" s="2">
        <v>534.28</v>
      </c>
      <c r="E25" s="2">
        <v>-0.01</v>
      </c>
      <c r="F25" s="2">
        <v>2.1000000000000001E-2</v>
      </c>
      <c r="G25" s="2">
        <v>1.03</v>
      </c>
      <c r="H25" s="2">
        <v>-0.48</v>
      </c>
      <c r="I25" s="2">
        <v>0</v>
      </c>
      <c r="J25" s="2">
        <v>-0.01</v>
      </c>
      <c r="K25" s="2">
        <v>0.3</v>
      </c>
      <c r="L25" s="2">
        <v>0.61</v>
      </c>
      <c r="M25" s="2">
        <v>0.161</v>
      </c>
    </row>
    <row r="26" spans="1:13" x14ac:dyDescent="0.3">
      <c r="A26" s="1">
        <v>25</v>
      </c>
      <c r="B26" s="1">
        <v>25</v>
      </c>
      <c r="C26" s="1" t="s">
        <v>2</v>
      </c>
      <c r="D26" s="2">
        <v>544.28</v>
      </c>
      <c r="E26" s="2">
        <v>-0.01</v>
      </c>
      <c r="F26" s="2">
        <v>2.1000000000000001E-2</v>
      </c>
      <c r="G26" s="2">
        <v>0.98</v>
      </c>
      <c r="H26" s="2">
        <v>-0.98</v>
      </c>
      <c r="I26" s="2">
        <v>-0.02</v>
      </c>
      <c r="J26" s="2">
        <v>-0.01</v>
      </c>
      <c r="K26" s="2">
        <v>1</v>
      </c>
      <c r="L26" s="2">
        <v>0.02</v>
      </c>
      <c r="M26" s="2">
        <v>7.0000000000000001E-3</v>
      </c>
    </row>
    <row r="27" spans="1:13" x14ac:dyDescent="0.3">
      <c r="A27" s="1">
        <v>26</v>
      </c>
      <c r="B27" s="1">
        <v>26</v>
      </c>
      <c r="C27" s="1" t="s">
        <v>2</v>
      </c>
      <c r="D27" s="2">
        <v>554.28</v>
      </c>
      <c r="E27" s="2">
        <v>-0.02</v>
      </c>
      <c r="F27" s="2">
        <v>2.1000000000000001E-2</v>
      </c>
      <c r="G27" s="2">
        <v>1.64</v>
      </c>
      <c r="H27" s="2">
        <v>-1.64</v>
      </c>
      <c r="I27" s="2">
        <v>-0.02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A25" sqref="A25:XFD25"/>
    </sheetView>
  </sheetViews>
  <sheetFormatPr defaultRowHeight="14.4" x14ac:dyDescent="0.3"/>
  <cols>
    <col min="2" max="2" width="15.21875" customWidth="1"/>
  </cols>
  <sheetData>
    <row r="1" spans="1:4" x14ac:dyDescent="0.3">
      <c r="A1" s="3" t="s">
        <v>0</v>
      </c>
      <c r="B1" s="4" t="s">
        <v>5</v>
      </c>
      <c r="C1" s="5" t="s">
        <v>7</v>
      </c>
      <c r="D1" s="5" t="s">
        <v>12</v>
      </c>
    </row>
    <row r="2" spans="1:4" x14ac:dyDescent="0.3">
      <c r="A2" s="1">
        <v>1</v>
      </c>
      <c r="B2" s="1" t="s">
        <v>2</v>
      </c>
      <c r="C2" s="2">
        <v>0.04</v>
      </c>
      <c r="D2" s="2">
        <v>0.03</v>
      </c>
    </row>
    <row r="3" spans="1:4" x14ac:dyDescent="0.3">
      <c r="A3" s="1">
        <v>2</v>
      </c>
      <c r="B3" s="1" t="s">
        <v>2</v>
      </c>
      <c r="C3" s="2">
        <v>-0.02</v>
      </c>
      <c r="D3" s="2">
        <v>-0.02</v>
      </c>
    </row>
    <row r="4" spans="1:4" x14ac:dyDescent="0.3">
      <c r="A4" s="1">
        <v>3</v>
      </c>
      <c r="B4" s="1" t="s">
        <v>2</v>
      </c>
      <c r="C4" s="2">
        <v>-0.02</v>
      </c>
      <c r="D4" s="2">
        <v>-0.02</v>
      </c>
    </row>
    <row r="5" spans="1:4" x14ac:dyDescent="0.3">
      <c r="A5" s="1">
        <v>4</v>
      </c>
      <c r="B5" s="1" t="s">
        <v>2</v>
      </c>
      <c r="C5" s="2">
        <v>-0.01</v>
      </c>
      <c r="D5" s="2">
        <v>-0.01</v>
      </c>
    </row>
    <row r="6" spans="1:4" x14ac:dyDescent="0.3">
      <c r="A6" s="1">
        <v>5</v>
      </c>
      <c r="B6" s="1" t="s">
        <v>2</v>
      </c>
      <c r="C6" s="2">
        <v>-0.02</v>
      </c>
      <c r="D6" s="2">
        <v>-0.03</v>
      </c>
    </row>
    <row r="7" spans="1:4" x14ac:dyDescent="0.3">
      <c r="A7" s="1">
        <v>6</v>
      </c>
      <c r="B7" s="1" t="s">
        <v>2</v>
      </c>
      <c r="C7" s="2">
        <v>-0.01</v>
      </c>
      <c r="D7" s="2">
        <v>-0.03</v>
      </c>
    </row>
    <row r="8" spans="1:4" x14ac:dyDescent="0.3">
      <c r="A8" s="1">
        <v>7</v>
      </c>
      <c r="B8" s="1" t="s">
        <v>2</v>
      </c>
      <c r="C8" s="2">
        <v>-0.03</v>
      </c>
      <c r="D8" s="2">
        <v>-0.04</v>
      </c>
    </row>
    <row r="9" spans="1:4" x14ac:dyDescent="0.3">
      <c r="A9" s="1">
        <v>8</v>
      </c>
      <c r="B9" s="1" t="s">
        <v>2</v>
      </c>
      <c r="C9" s="2">
        <v>-0.01</v>
      </c>
      <c r="D9" s="2">
        <v>-0.02</v>
      </c>
    </row>
    <row r="10" spans="1:4" x14ac:dyDescent="0.3">
      <c r="A10" s="1">
        <v>9</v>
      </c>
      <c r="B10" s="1" t="s">
        <v>2</v>
      </c>
      <c r="C10" s="2">
        <v>0.01</v>
      </c>
      <c r="D10" s="2">
        <v>0</v>
      </c>
    </row>
    <row r="11" spans="1:4" x14ac:dyDescent="0.3">
      <c r="A11" s="1">
        <v>10</v>
      </c>
      <c r="B11" s="1" t="s">
        <v>2</v>
      </c>
      <c r="C11" s="2">
        <v>0.02</v>
      </c>
      <c r="D11" s="2">
        <v>0.01</v>
      </c>
    </row>
    <row r="12" spans="1:4" x14ac:dyDescent="0.3">
      <c r="A12" s="1">
        <v>11</v>
      </c>
      <c r="B12" s="1" t="s">
        <v>2</v>
      </c>
      <c r="C12" s="2">
        <v>0</v>
      </c>
      <c r="D12" s="2">
        <v>-0.01</v>
      </c>
    </row>
    <row r="13" spans="1:4" x14ac:dyDescent="0.3">
      <c r="A13" s="1">
        <v>12</v>
      </c>
      <c r="B13" s="1" t="s">
        <v>2</v>
      </c>
      <c r="C13" s="2">
        <v>-0.01</v>
      </c>
      <c r="D13" s="2">
        <v>-0.02</v>
      </c>
    </row>
    <row r="14" spans="1:4" x14ac:dyDescent="0.3">
      <c r="A14" s="1">
        <v>13</v>
      </c>
      <c r="B14" s="1" t="s">
        <v>2</v>
      </c>
      <c r="C14" s="2">
        <v>-0.02</v>
      </c>
      <c r="D14" s="2">
        <v>-0.02</v>
      </c>
    </row>
    <row r="15" spans="1:4" x14ac:dyDescent="0.3">
      <c r="A15" s="1">
        <v>14</v>
      </c>
      <c r="B15" s="1" t="s">
        <v>2</v>
      </c>
      <c r="C15" s="2">
        <v>0</v>
      </c>
      <c r="D15" s="2">
        <v>-0.01</v>
      </c>
    </row>
    <row r="16" spans="1:4" x14ac:dyDescent="0.3">
      <c r="A16" s="1">
        <v>16</v>
      </c>
      <c r="B16" s="1" t="s">
        <v>2</v>
      </c>
      <c r="C16" s="2">
        <v>-0.05</v>
      </c>
      <c r="D16" s="2">
        <v>-0.05</v>
      </c>
    </row>
    <row r="17" spans="1:4" x14ac:dyDescent="0.3">
      <c r="A17" s="1">
        <v>17</v>
      </c>
      <c r="B17" s="1" t="s">
        <v>2</v>
      </c>
      <c r="C17" s="2">
        <v>-0.1</v>
      </c>
      <c r="D17" s="2">
        <v>-0.11</v>
      </c>
    </row>
    <row r="18" spans="1:4" x14ac:dyDescent="0.3">
      <c r="A18" s="1">
        <v>18</v>
      </c>
      <c r="B18" s="1" t="s">
        <v>2</v>
      </c>
      <c r="C18" s="2">
        <v>-0.1</v>
      </c>
      <c r="D18" s="2">
        <v>-0.1</v>
      </c>
    </row>
    <row r="19" spans="1:4" x14ac:dyDescent="0.3">
      <c r="A19" s="1">
        <v>19</v>
      </c>
      <c r="B19" s="1" t="s">
        <v>2</v>
      </c>
      <c r="C19" s="2">
        <v>-0.08</v>
      </c>
      <c r="D19" s="2">
        <v>-7.0000000000000007E-2</v>
      </c>
    </row>
    <row r="20" spans="1:4" x14ac:dyDescent="0.3">
      <c r="A20" s="1">
        <v>20</v>
      </c>
      <c r="B20" s="1" t="s">
        <v>2</v>
      </c>
      <c r="C20" s="2">
        <v>-0.09</v>
      </c>
      <c r="D20" s="2">
        <v>-0.08</v>
      </c>
    </row>
    <row r="21" spans="1:4" x14ac:dyDescent="0.3">
      <c r="A21" s="1">
        <v>21</v>
      </c>
      <c r="B21" s="1" t="s">
        <v>2</v>
      </c>
      <c r="C21" s="2">
        <v>-0.08</v>
      </c>
      <c r="D21" s="2">
        <v>-0.08</v>
      </c>
    </row>
    <row r="22" spans="1:4" x14ac:dyDescent="0.3">
      <c r="A22" s="1">
        <v>23</v>
      </c>
      <c r="B22" s="1" t="s">
        <v>2</v>
      </c>
      <c r="C22" s="2">
        <v>-0.02</v>
      </c>
      <c r="D22" s="2">
        <v>-0.02</v>
      </c>
    </row>
    <row r="23" spans="1:4" x14ac:dyDescent="0.3">
      <c r="A23" s="1">
        <v>24</v>
      </c>
      <c r="B23" s="1" t="s">
        <v>2</v>
      </c>
      <c r="C23" s="2">
        <v>-0.01</v>
      </c>
      <c r="D23" s="2">
        <v>-0.01</v>
      </c>
    </row>
    <row r="24" spans="1:4" x14ac:dyDescent="0.3">
      <c r="A24" s="1">
        <v>25</v>
      </c>
      <c r="B24" s="1" t="s">
        <v>2</v>
      </c>
      <c r="C24" s="2">
        <v>-0.01</v>
      </c>
      <c r="D24" s="2">
        <v>-0.01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Southeast Pahoia</vt:lpstr>
      <vt:lpstr>EPR_LRR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CJNSIMGL</cp:lastModifiedBy>
  <dcterms:created xsi:type="dcterms:W3CDTF">2014-12-01T02:23:57Z</dcterms:created>
  <dcterms:modified xsi:type="dcterms:W3CDTF">2014-12-10T10:56:00Z</dcterms:modified>
</cp:coreProperties>
</file>